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H16" i="2" l="1"/>
  <c r="H25" i="2" l="1"/>
  <c r="H27" i="2" s="1"/>
  <c r="H24" i="2"/>
  <c r="H26" i="2" l="1"/>
  <c r="H6" i="2"/>
  <c r="H8" i="2"/>
  <c r="H9" i="2"/>
  <c r="H10" i="2"/>
  <c r="H11" i="2"/>
  <c r="H12" i="2"/>
  <c r="H13" i="2"/>
  <c r="H14" i="2"/>
  <c r="H15" i="2"/>
  <c r="H17" i="2"/>
  <c r="H18" i="2"/>
  <c r="H19" i="2"/>
  <c r="H20" i="2"/>
  <c r="H21" i="2"/>
  <c r="H22" i="2"/>
  <c r="H23" i="2"/>
  <c r="H7" i="2" l="1"/>
  <c r="H28" i="2" s="1"/>
</calcChain>
</file>

<file path=xl/sharedStrings.xml><?xml version="1.0" encoding="utf-8"?>
<sst xmlns="http://schemas.openxmlformats.org/spreadsheetml/2006/main" count="68" uniqueCount="41">
  <si>
    <t>Հրաման 19-Ն, 2008 թ.</t>
  </si>
  <si>
    <t>ելակետային ցուցանիշներ</t>
  </si>
  <si>
    <t>հազ . դրամ</t>
  </si>
  <si>
    <t>Քանակը, հատ</t>
  </si>
  <si>
    <t>Անվանումը</t>
  </si>
  <si>
    <t>Չափման միավոր</t>
  </si>
  <si>
    <t>Ցուցանիշներ</t>
  </si>
  <si>
    <t>Կառուցապատվող մակերես</t>
  </si>
  <si>
    <t>քմ</t>
  </si>
  <si>
    <t xml:space="preserve">Քաղաքաշինական փորձաքննություն </t>
  </si>
  <si>
    <t xml:space="preserve">Ընդամենը </t>
  </si>
  <si>
    <t>Ճանապարհամերձ օբյկետներ</t>
  </si>
  <si>
    <t>Օբյեկտների աշխատանքային նախագիծ</t>
  </si>
  <si>
    <t>Սննդի սպասարկման և ժամանցի օբյկետ</t>
  </si>
  <si>
    <t>Առևտրի և սննդի սպասարկման օբյեկտ</t>
  </si>
  <si>
    <t>Սննդի սպասարկման օբյեկտ</t>
  </si>
  <si>
    <t>12*</t>
  </si>
  <si>
    <t>13*</t>
  </si>
  <si>
    <t>14*</t>
  </si>
  <si>
    <t>15*</t>
  </si>
  <si>
    <t>Ճանապարհամերձ շուկա</t>
  </si>
  <si>
    <t xml:space="preserve">Ճանապարհային ոստիկանության կամ պարեկային ծառայության, փրկարար ծառայութնան շինություններ </t>
  </si>
  <si>
    <r>
      <t>Հանգստի օբյեկտ</t>
    </r>
    <r>
      <rPr>
        <sz val="12"/>
        <color theme="1"/>
        <rFont val="Calibri"/>
        <family val="2"/>
      </rPr>
      <t>/</t>
    </r>
    <r>
      <rPr>
        <sz val="12"/>
        <color theme="1"/>
        <rFont val="GHEA Grapalat"/>
        <family val="3"/>
      </rPr>
      <t>համալիր</t>
    </r>
  </si>
  <si>
    <r>
      <t>Հյուրանոցներ</t>
    </r>
    <r>
      <rPr>
        <sz val="12"/>
        <color theme="1"/>
        <rFont val="Calibri"/>
        <family val="2"/>
      </rPr>
      <t>,</t>
    </r>
    <r>
      <rPr>
        <sz val="12"/>
        <color theme="1"/>
        <rFont val="GHEA Grapalat"/>
        <family val="3"/>
      </rPr>
      <t xml:space="preserve"> մոթելներ</t>
    </r>
  </si>
  <si>
    <t>Ավտոլիցքավորման կայաններ</t>
  </si>
  <si>
    <t>16*</t>
  </si>
  <si>
    <t>17*</t>
  </si>
  <si>
    <t>Տեխնիկական սպասարկման կայաններ, Ավտոլվացման կետեր</t>
  </si>
  <si>
    <t>Ավտոկայաններ և ավտոկայարաններ</t>
  </si>
  <si>
    <t>միավորի արժեք, հազ դրամ Գ</t>
  </si>
  <si>
    <t xml:space="preserve">Հավելված Բ կետ 1-III </t>
  </si>
  <si>
    <t>9 գլուխ Հավելված Ա Աղյուսակ Ա 1 կետ 9.1-9.5</t>
  </si>
  <si>
    <t>*</t>
  </si>
  <si>
    <t>Նոր գործառույթներ</t>
  </si>
  <si>
    <t>Ներառյալ ԱԱՀ</t>
  </si>
  <si>
    <t>18*</t>
  </si>
  <si>
    <t>Բեռնատար մեքենաների կայանատեղ-համալիր</t>
  </si>
  <si>
    <t xml:space="preserve">Ծավալը, </t>
  </si>
  <si>
    <t>Նա=ՄxԳ                հազ դրամ</t>
  </si>
  <si>
    <t>19*</t>
  </si>
  <si>
    <t>Տարածքի բարեկարգում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</si>
</sst>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/>
    <xf numFmtId="0" fontId="2" fillId="0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top"/>
    </xf>
    <xf numFmtId="0" fontId="6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6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4" fontId="2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0" fillId="7" borderId="1" xfId="0" applyFill="1" applyBorder="1"/>
    <xf numFmtId="0" fontId="2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2" zoomScaleNormal="100" workbookViewId="0">
      <selection activeCell="E17" sqref="E17"/>
    </sheetView>
  </sheetViews>
  <sheetFormatPr defaultRowHeight="15" x14ac:dyDescent="0.25"/>
  <cols>
    <col min="1" max="1" width="14.85546875" customWidth="1"/>
    <col min="2" max="2" width="12.5703125" customWidth="1"/>
    <col min="3" max="3" width="62.42578125" style="1" customWidth="1"/>
    <col min="4" max="4" width="25.85546875" customWidth="1"/>
    <col min="5" max="5" width="17.42578125" customWidth="1"/>
    <col min="6" max="6" width="16.42578125" customWidth="1"/>
    <col min="7" max="7" width="21.7109375" customWidth="1"/>
    <col min="8" max="8" width="19.85546875" customWidth="1"/>
    <col min="9" max="9" width="13.7109375" customWidth="1"/>
  </cols>
  <sheetData>
    <row r="1" spans="1:8" ht="56.25" customHeight="1" x14ac:dyDescent="0.3">
      <c r="A1" s="5" t="s">
        <v>0</v>
      </c>
      <c r="B1" s="5"/>
      <c r="C1" s="4" t="s">
        <v>4</v>
      </c>
      <c r="D1" s="4" t="s">
        <v>5</v>
      </c>
      <c r="E1" s="39" t="s">
        <v>6</v>
      </c>
      <c r="F1" s="39"/>
      <c r="G1" s="39"/>
      <c r="H1" s="39"/>
    </row>
    <row r="2" spans="1:8" ht="17.25" x14ac:dyDescent="0.3">
      <c r="A2" s="6"/>
      <c r="B2" s="6"/>
      <c r="C2" s="7"/>
      <c r="D2" s="7" t="s">
        <v>1</v>
      </c>
      <c r="E2" s="7"/>
      <c r="F2" s="7"/>
      <c r="G2" s="7"/>
      <c r="H2" s="7" t="s">
        <v>2</v>
      </c>
    </row>
    <row r="3" spans="1:8" ht="17.25" x14ac:dyDescent="0.3">
      <c r="A3" s="6"/>
      <c r="B3" s="6"/>
      <c r="C3" s="15" t="s">
        <v>11</v>
      </c>
      <c r="D3" s="7"/>
      <c r="E3" s="7"/>
      <c r="F3" s="7"/>
      <c r="G3" s="7"/>
      <c r="H3" s="7"/>
    </row>
    <row r="4" spans="1:8" s="3" customFormat="1" ht="31.5" customHeight="1" x14ac:dyDescent="0.3">
      <c r="A4" s="8"/>
      <c r="B4" s="8"/>
      <c r="C4" s="40" t="s">
        <v>12</v>
      </c>
      <c r="D4" s="41"/>
      <c r="E4" s="41"/>
      <c r="F4" s="41"/>
      <c r="G4" s="41"/>
      <c r="H4" s="41"/>
    </row>
    <row r="5" spans="1:8" s="3" customFormat="1" ht="30" customHeight="1" x14ac:dyDescent="0.3">
      <c r="A5" s="8"/>
      <c r="B5" s="9"/>
      <c r="C5" s="12" t="s">
        <v>7</v>
      </c>
      <c r="D5" s="13" t="s">
        <v>8</v>
      </c>
      <c r="E5" s="14" t="s">
        <v>37</v>
      </c>
      <c r="F5" s="14" t="s">
        <v>3</v>
      </c>
      <c r="G5" s="14" t="s">
        <v>29</v>
      </c>
      <c r="H5" s="14" t="s">
        <v>38</v>
      </c>
    </row>
    <row r="6" spans="1:8" s="3" customFormat="1" ht="30" customHeight="1" x14ac:dyDescent="0.3">
      <c r="A6" s="8"/>
      <c r="B6" s="27">
        <v>1</v>
      </c>
      <c r="C6" s="8" t="s">
        <v>14</v>
      </c>
      <c r="D6" s="28" t="s">
        <v>8</v>
      </c>
      <c r="E6" s="29">
        <v>84</v>
      </c>
      <c r="F6" s="29">
        <v>1</v>
      </c>
      <c r="G6" s="29">
        <v>7.5</v>
      </c>
      <c r="H6" s="28">
        <f>E6*G6</f>
        <v>630</v>
      </c>
    </row>
    <row r="7" spans="1:8" s="3" customFormat="1" ht="64.5" customHeight="1" x14ac:dyDescent="0.3">
      <c r="A7" s="10" t="s">
        <v>31</v>
      </c>
      <c r="B7" s="28">
        <v>2</v>
      </c>
      <c r="C7" s="31" t="s">
        <v>13</v>
      </c>
      <c r="D7" s="28" t="s">
        <v>8</v>
      </c>
      <c r="E7" s="29">
        <v>152.80000000000001</v>
      </c>
      <c r="F7" s="29">
        <v>1</v>
      </c>
      <c r="G7" s="29">
        <v>7.5</v>
      </c>
      <c r="H7" s="28">
        <f>E7*G7</f>
        <v>1146</v>
      </c>
    </row>
    <row r="8" spans="1:8" s="3" customFormat="1" ht="42.75" customHeight="1" x14ac:dyDescent="0.3">
      <c r="A8" s="25" t="s">
        <v>30</v>
      </c>
      <c r="B8" s="22">
        <v>3</v>
      </c>
      <c r="C8" s="23" t="s">
        <v>14</v>
      </c>
      <c r="D8" s="28" t="s">
        <v>8</v>
      </c>
      <c r="E8" s="24">
        <v>193.3</v>
      </c>
      <c r="F8" s="29">
        <v>1</v>
      </c>
      <c r="G8" s="29">
        <v>7.5</v>
      </c>
      <c r="H8" s="28">
        <f t="shared" ref="H8:H24" si="0">E8*G8</f>
        <v>1449.75</v>
      </c>
    </row>
    <row r="9" spans="1:8" s="3" customFormat="1" ht="25.5" customHeight="1" x14ac:dyDescent="0.3">
      <c r="A9" s="25"/>
      <c r="B9" s="22">
        <v>4</v>
      </c>
      <c r="C9" s="16" t="s">
        <v>15</v>
      </c>
      <c r="D9" s="28" t="s">
        <v>8</v>
      </c>
      <c r="E9" s="24">
        <v>215.3</v>
      </c>
      <c r="F9" s="29">
        <v>1</v>
      </c>
      <c r="G9" s="29">
        <v>7.5</v>
      </c>
      <c r="H9" s="28">
        <f t="shared" si="0"/>
        <v>1614.75</v>
      </c>
    </row>
    <row r="10" spans="1:8" s="3" customFormat="1" ht="26.25" customHeight="1" x14ac:dyDescent="0.3">
      <c r="A10" s="8"/>
      <c r="B10" s="27">
        <v>5</v>
      </c>
      <c r="C10" s="16" t="s">
        <v>15</v>
      </c>
      <c r="D10" s="28" t="s">
        <v>8</v>
      </c>
      <c r="E10" s="11">
        <v>177.1</v>
      </c>
      <c r="F10" s="29">
        <v>1</v>
      </c>
      <c r="G10" s="29">
        <v>7.5</v>
      </c>
      <c r="H10" s="28">
        <f t="shared" si="0"/>
        <v>1328.25</v>
      </c>
    </row>
    <row r="11" spans="1:8" s="3" customFormat="1" ht="26.25" customHeight="1" x14ac:dyDescent="0.3">
      <c r="A11" s="8"/>
      <c r="B11" s="27">
        <v>6</v>
      </c>
      <c r="C11" s="16" t="s">
        <v>15</v>
      </c>
      <c r="D11" s="28" t="s">
        <v>8</v>
      </c>
      <c r="E11" s="11">
        <v>338.2</v>
      </c>
      <c r="F11" s="29">
        <v>1</v>
      </c>
      <c r="G11" s="29">
        <v>7.5</v>
      </c>
      <c r="H11" s="28">
        <f t="shared" si="0"/>
        <v>2536.5</v>
      </c>
    </row>
    <row r="12" spans="1:8" s="3" customFormat="1" ht="26.25" customHeight="1" x14ac:dyDescent="0.3">
      <c r="A12" s="8"/>
      <c r="B12" s="27">
        <v>7</v>
      </c>
      <c r="C12" s="23" t="s">
        <v>14</v>
      </c>
      <c r="D12" s="28" t="s">
        <v>8</v>
      </c>
      <c r="E12" s="11">
        <v>270</v>
      </c>
      <c r="F12" s="29">
        <v>1</v>
      </c>
      <c r="G12" s="29">
        <v>7.5</v>
      </c>
      <c r="H12" s="28">
        <f t="shared" si="0"/>
        <v>2025</v>
      </c>
    </row>
    <row r="13" spans="1:8" s="3" customFormat="1" ht="26.25" customHeight="1" x14ac:dyDescent="0.3">
      <c r="A13" s="8"/>
      <c r="B13" s="27">
        <v>8</v>
      </c>
      <c r="C13" s="16" t="s">
        <v>15</v>
      </c>
      <c r="D13" s="28" t="s">
        <v>8</v>
      </c>
      <c r="E13" s="11">
        <v>224.5</v>
      </c>
      <c r="F13" s="29">
        <v>1</v>
      </c>
      <c r="G13" s="29">
        <v>7.5</v>
      </c>
      <c r="H13" s="28">
        <f t="shared" si="0"/>
        <v>1683.75</v>
      </c>
    </row>
    <row r="14" spans="1:8" s="3" customFormat="1" ht="26.25" customHeight="1" x14ac:dyDescent="0.3">
      <c r="A14" s="8"/>
      <c r="B14" s="27">
        <v>9</v>
      </c>
      <c r="C14" s="23" t="s">
        <v>14</v>
      </c>
      <c r="D14" s="28" t="s">
        <v>8</v>
      </c>
      <c r="E14" s="11">
        <v>333.2</v>
      </c>
      <c r="F14" s="29">
        <v>1</v>
      </c>
      <c r="G14" s="29">
        <v>7.5</v>
      </c>
      <c r="H14" s="28">
        <f t="shared" si="0"/>
        <v>2499</v>
      </c>
    </row>
    <row r="15" spans="1:8" s="3" customFormat="1" ht="26.25" customHeight="1" x14ac:dyDescent="0.3">
      <c r="A15" s="8"/>
      <c r="B15" s="27">
        <v>10</v>
      </c>
      <c r="C15" s="23" t="s">
        <v>14</v>
      </c>
      <c r="D15" s="28" t="s">
        <v>8</v>
      </c>
      <c r="E15" s="11">
        <v>345</v>
      </c>
      <c r="F15" s="29">
        <v>1</v>
      </c>
      <c r="G15" s="29">
        <v>7.5</v>
      </c>
      <c r="H15" s="28">
        <f t="shared" si="0"/>
        <v>2587.5</v>
      </c>
    </row>
    <row r="16" spans="1:8" s="3" customFormat="1" ht="26.25" customHeight="1" x14ac:dyDescent="0.3">
      <c r="A16" s="8"/>
      <c r="B16" s="27">
        <v>11</v>
      </c>
      <c r="C16" s="23" t="s">
        <v>40</v>
      </c>
      <c r="D16" s="28" t="s">
        <v>8</v>
      </c>
      <c r="E16" s="11">
        <v>1000</v>
      </c>
      <c r="F16" s="29">
        <v>1</v>
      </c>
      <c r="G16" s="29">
        <v>8</v>
      </c>
      <c r="H16" s="28">
        <f t="shared" si="0"/>
        <v>8000</v>
      </c>
    </row>
    <row r="17" spans="1:8" s="3" customFormat="1" ht="26.25" customHeight="1" x14ac:dyDescent="0.3">
      <c r="A17" s="8"/>
      <c r="B17" s="27" t="s">
        <v>16</v>
      </c>
      <c r="C17" s="23" t="s">
        <v>20</v>
      </c>
      <c r="D17" s="28" t="s">
        <v>8</v>
      </c>
      <c r="E17" s="11">
        <v>400</v>
      </c>
      <c r="F17" s="29">
        <v>1</v>
      </c>
      <c r="G17" s="29">
        <v>5</v>
      </c>
      <c r="H17" s="28">
        <f t="shared" si="0"/>
        <v>2000</v>
      </c>
    </row>
    <row r="18" spans="1:8" s="3" customFormat="1" ht="36.75" customHeight="1" x14ac:dyDescent="0.3">
      <c r="A18" s="8"/>
      <c r="B18" s="27" t="s">
        <v>17</v>
      </c>
      <c r="C18" s="30" t="s">
        <v>21</v>
      </c>
      <c r="D18" s="28" t="s">
        <v>8</v>
      </c>
      <c r="E18" s="11">
        <v>70</v>
      </c>
      <c r="F18" s="29">
        <v>1</v>
      </c>
      <c r="G18" s="29">
        <v>7.5</v>
      </c>
      <c r="H18" s="28">
        <f t="shared" si="0"/>
        <v>525</v>
      </c>
    </row>
    <row r="19" spans="1:8" s="3" customFormat="1" ht="26.25" customHeight="1" x14ac:dyDescent="0.3">
      <c r="A19" s="8"/>
      <c r="B19" s="27" t="s">
        <v>18</v>
      </c>
      <c r="C19" s="23" t="s">
        <v>22</v>
      </c>
      <c r="D19" s="28" t="s">
        <v>8</v>
      </c>
      <c r="E19" s="11">
        <v>500</v>
      </c>
      <c r="F19" s="29">
        <v>1</v>
      </c>
      <c r="G19" s="29">
        <v>7.5</v>
      </c>
      <c r="H19" s="28">
        <f t="shared" si="0"/>
        <v>3750</v>
      </c>
    </row>
    <row r="20" spans="1:8" s="3" customFormat="1" ht="26.25" customHeight="1" x14ac:dyDescent="0.3">
      <c r="A20" s="8"/>
      <c r="B20" s="27" t="s">
        <v>19</v>
      </c>
      <c r="C20" s="30" t="s">
        <v>23</v>
      </c>
      <c r="D20" s="28" t="s">
        <v>8</v>
      </c>
      <c r="E20" s="11">
        <v>500</v>
      </c>
      <c r="F20" s="29">
        <v>1</v>
      </c>
      <c r="G20" s="29">
        <v>7.5</v>
      </c>
      <c r="H20" s="28">
        <f t="shared" si="0"/>
        <v>3750</v>
      </c>
    </row>
    <row r="21" spans="1:8" s="3" customFormat="1" ht="26.25" customHeight="1" x14ac:dyDescent="0.3">
      <c r="A21" s="8"/>
      <c r="B21" s="27" t="s">
        <v>25</v>
      </c>
      <c r="C21" s="23" t="s">
        <v>24</v>
      </c>
      <c r="D21" s="28" t="s">
        <v>8</v>
      </c>
      <c r="E21" s="11">
        <v>300</v>
      </c>
      <c r="F21" s="29">
        <v>1</v>
      </c>
      <c r="G21" s="29">
        <v>7.5</v>
      </c>
      <c r="H21" s="28">
        <f t="shared" si="0"/>
        <v>2250</v>
      </c>
    </row>
    <row r="22" spans="1:8" s="3" customFormat="1" ht="39" customHeight="1" x14ac:dyDescent="0.3">
      <c r="A22" s="8"/>
      <c r="B22" s="27" t="s">
        <v>26</v>
      </c>
      <c r="C22" s="30" t="s">
        <v>27</v>
      </c>
      <c r="D22" s="28" t="s">
        <v>8</v>
      </c>
      <c r="E22" s="11">
        <v>150</v>
      </c>
      <c r="F22" s="29">
        <v>1</v>
      </c>
      <c r="G22" s="29">
        <v>7.5</v>
      </c>
      <c r="H22" s="28">
        <f t="shared" si="0"/>
        <v>1125</v>
      </c>
    </row>
    <row r="23" spans="1:8" s="3" customFormat="1" ht="24.75" customHeight="1" x14ac:dyDescent="0.3">
      <c r="A23" s="8"/>
      <c r="B23" s="27" t="s">
        <v>35</v>
      </c>
      <c r="C23" s="30" t="s">
        <v>28</v>
      </c>
      <c r="D23" s="28" t="s">
        <v>8</v>
      </c>
      <c r="E23" s="11">
        <v>20</v>
      </c>
      <c r="F23" s="29">
        <v>1</v>
      </c>
      <c r="G23" s="29">
        <v>7.5</v>
      </c>
      <c r="H23" s="28">
        <f t="shared" si="0"/>
        <v>150</v>
      </c>
    </row>
    <row r="24" spans="1:8" s="3" customFormat="1" ht="24.75" customHeight="1" x14ac:dyDescent="0.3">
      <c r="A24" s="8"/>
      <c r="B24" s="27" t="s">
        <v>39</v>
      </c>
      <c r="C24" s="30" t="s">
        <v>36</v>
      </c>
      <c r="D24" s="28" t="s">
        <v>8</v>
      </c>
      <c r="E24" s="11">
        <v>1000</v>
      </c>
      <c r="F24" s="29">
        <v>1</v>
      </c>
      <c r="G24" s="29">
        <v>8</v>
      </c>
      <c r="H24" s="28">
        <f t="shared" si="0"/>
        <v>8000</v>
      </c>
    </row>
    <row r="25" spans="1:8" s="3" customFormat="1" ht="24.75" customHeight="1" x14ac:dyDescent="0.3">
      <c r="A25" s="8"/>
      <c r="B25" s="27"/>
      <c r="C25" s="38" t="s">
        <v>10</v>
      </c>
      <c r="D25" s="28"/>
      <c r="E25" s="11"/>
      <c r="F25" s="29"/>
      <c r="G25" s="29"/>
      <c r="H25" s="28">
        <f>SUM(H6:H24)</f>
        <v>47050.5</v>
      </c>
    </row>
    <row r="26" spans="1:8" s="3" customFormat="1" ht="21" customHeight="1" x14ac:dyDescent="0.3">
      <c r="A26" s="8"/>
      <c r="B26" s="20"/>
      <c r="C26" s="18" t="s">
        <v>9</v>
      </c>
      <c r="D26" s="21"/>
      <c r="E26" s="21"/>
      <c r="F26" s="17">
        <v>17</v>
      </c>
      <c r="G26" s="32">
        <v>300</v>
      </c>
      <c r="H26" s="19">
        <f>F26*G26</f>
        <v>5100</v>
      </c>
    </row>
    <row r="27" spans="1:8" ht="25.5" customHeight="1" x14ac:dyDescent="0.25">
      <c r="A27" s="2"/>
      <c r="B27" s="35"/>
      <c r="C27" s="36" t="s">
        <v>10</v>
      </c>
      <c r="D27" s="35"/>
      <c r="E27" s="35"/>
      <c r="F27" s="35"/>
      <c r="G27" s="35"/>
      <c r="H27" s="37">
        <f>H25+H26</f>
        <v>52150.5</v>
      </c>
    </row>
    <row r="28" spans="1:8" ht="17.25" x14ac:dyDescent="0.25">
      <c r="B28" s="26"/>
      <c r="C28" s="26" t="s">
        <v>34</v>
      </c>
      <c r="D28" s="26"/>
      <c r="E28" s="26"/>
      <c r="F28" s="26"/>
      <c r="G28" s="26"/>
      <c r="H28" s="33">
        <f>H27*1.2</f>
        <v>62580.6</v>
      </c>
    </row>
    <row r="29" spans="1:8" ht="17.25" x14ac:dyDescent="0.3">
      <c r="B29" s="27" t="s">
        <v>32</v>
      </c>
      <c r="C29" s="34" t="s">
        <v>33</v>
      </c>
      <c r="D29" s="2"/>
      <c r="E29" s="2"/>
      <c r="F29" s="2"/>
      <c r="G29" s="2"/>
      <c r="H29" s="2"/>
    </row>
  </sheetData>
  <mergeCells count="2">
    <mergeCell ref="E1:H1"/>
    <mergeCell ref="C4:H4"/>
  </mergeCells>
  <pageMargins left="0.7" right="0.7" top="0.75" bottom="0.75" header="0.3" footer="0.3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2026-02-17T14:43:42Z</dcterms:modified>
  <cp:keywords>https://mul2-mud.gov.am/tasks/859020/oneclick?token=5785c18ba6359ec68fd7ed1646d3e5e9</cp:keywords>
</cp:coreProperties>
</file>